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Sheet1!$A$1:$H$24</definedName>
  </definedNames>
  <calcPr calcId="144525"/>
</workbook>
</file>

<file path=xl/sharedStrings.xml><?xml version="1.0" encoding="utf-8"?>
<sst xmlns="http://schemas.openxmlformats.org/spreadsheetml/2006/main" count="56" uniqueCount="26">
  <si>
    <t>序号</t>
  </si>
  <si>
    <t>品名</t>
  </si>
  <si>
    <t>数量</t>
  </si>
  <si>
    <t>含税运单价</t>
  </si>
  <si>
    <t>耐破</t>
  </si>
  <si>
    <t>边压</t>
  </si>
  <si>
    <t>备注：每月数量，每周一次交厚街</t>
  </si>
  <si>
    <t>纸箱</t>
  </si>
  <si>
    <t xml:space="preserve">BC（160/110/70/110/160）850*340*190mm
</t>
  </si>
  <si>
    <t>堆码2层，重量300KG，故承重要求300KG</t>
  </si>
  <si>
    <t>刀卡1</t>
  </si>
  <si>
    <t>B楞（150/90/150）835*175mm</t>
  </si>
  <si>
    <t>刀卡2</t>
  </si>
  <si>
    <t>B楞（150/90/150）325*175mm</t>
  </si>
  <si>
    <t xml:space="preserve">BC（160/110/70/110/160）850*360*235mm
</t>
  </si>
  <si>
    <t>平卡</t>
  </si>
  <si>
    <t>B楞（150/90/150）845*345mm</t>
  </si>
  <si>
    <t xml:space="preserve">BC（160/110/70/110/160）740*370*280mm
</t>
  </si>
  <si>
    <t>B楞（150/90/150）725*355mm</t>
  </si>
  <si>
    <t>B楞（150/90/150）725*85mm</t>
  </si>
  <si>
    <t>B楞（150/90/150）355*85mm</t>
  </si>
  <si>
    <t xml:space="preserve">BC（160/110/70/110/160）790*370*230mm
</t>
  </si>
  <si>
    <t>B楞（150/90/150）775*210mm</t>
  </si>
  <si>
    <t>B楞（150/90/150）355*210mm</t>
  </si>
  <si>
    <t xml:space="preserve">BC（160/110/70/110/160）555*410*230mm
</t>
  </si>
  <si>
    <t>B楞（150/90/150）540*395mm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</si>
</sst>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461010</xdr:colOff>
      <xdr:row>34</xdr:row>
      <xdr:rowOff>41275</xdr:rowOff>
    </xdr:from>
    <xdr:to>
      <xdr:col>6</xdr:col>
      <xdr:colOff>53975</xdr:colOff>
      <xdr:row>46</xdr:row>
      <xdr:rowOff>24130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3035" y="6032500"/>
          <a:ext cx="1998345" cy="2040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452755</xdr:colOff>
      <xdr:row>25</xdr:row>
      <xdr:rowOff>40640</xdr:rowOff>
    </xdr:from>
    <xdr:to>
      <xdr:col>6</xdr:col>
      <xdr:colOff>45720</xdr:colOff>
      <xdr:row>37</xdr:row>
      <xdr:rowOff>23495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24780" y="4488815"/>
          <a:ext cx="1998345" cy="20402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zoomScale="145" zoomScaleNormal="145" workbookViewId="0">
      <selection activeCell="C19" sqref="C19"/>
    </sheetView>
  </sheetViews>
  <sheetFormatPr defaultColWidth="9" defaultRowHeight="13.5" outlineLevelCol="7"/>
  <cols>
    <col min="3" max="3" width="44.625" customWidth="1"/>
    <col min="4" max="4" width="9" style="1"/>
    <col min="5" max="7" width="11.2833333333333" customWidth="1"/>
    <col min="8" max="8" width="31.025" customWidth="1"/>
  </cols>
  <sheetData>
    <row r="1" ht="14.25" spans="1:8">
      <c r="A1" s="2" t="s">
        <v>0</v>
      </c>
      <c r="B1" s="2"/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14" customHeight="1" spans="1:8">
      <c r="A2" s="4">
        <v>1</v>
      </c>
      <c r="B2" s="5" t="s">
        <v>7</v>
      </c>
      <c r="C2" s="6" t="s">
        <v>8</v>
      </c>
      <c r="D2" s="7">
        <f>1714/3</f>
        <v>571.333333333333</v>
      </c>
      <c r="E2" s="5"/>
      <c r="F2" s="5"/>
      <c r="G2" s="5"/>
      <c r="H2" s="8" t="s">
        <v>9</v>
      </c>
    </row>
    <row r="3" ht="14" customHeight="1" spans="1:8">
      <c r="A3" s="9"/>
      <c r="B3" s="5" t="s">
        <v>10</v>
      </c>
      <c r="C3" s="6" t="s">
        <v>11</v>
      </c>
      <c r="D3" s="7">
        <f>D2*2</f>
        <v>1142.66666666667</v>
      </c>
      <c r="E3" s="5"/>
      <c r="F3" s="5"/>
      <c r="G3" s="5"/>
      <c r="H3" s="10"/>
    </row>
    <row r="4" ht="14" customHeight="1" spans="1:8">
      <c r="A4" s="11"/>
      <c r="B4" s="5" t="s">
        <v>12</v>
      </c>
      <c r="C4" s="6" t="s">
        <v>13</v>
      </c>
      <c r="D4" s="7">
        <f>D2*2</f>
        <v>1142.66666666667</v>
      </c>
      <c r="E4" s="5"/>
      <c r="F4" s="5"/>
      <c r="G4" s="5"/>
      <c r="H4" s="10"/>
    </row>
    <row r="5" ht="14" customHeight="1" spans="1:8">
      <c r="A5" s="5">
        <v>2</v>
      </c>
      <c r="B5" s="5" t="s">
        <v>7</v>
      </c>
      <c r="C5" s="6" t="s">
        <v>8</v>
      </c>
      <c r="D5" s="7">
        <v>2379</v>
      </c>
      <c r="E5" s="5"/>
      <c r="F5" s="5"/>
      <c r="G5" s="5"/>
      <c r="H5" s="10"/>
    </row>
    <row r="6" ht="14" customHeight="1" spans="1:8">
      <c r="A6" s="5"/>
      <c r="B6" s="5" t="s">
        <v>10</v>
      </c>
      <c r="C6" s="6" t="s">
        <v>11</v>
      </c>
      <c r="D6" s="7">
        <f>D5*2</f>
        <v>4758</v>
      </c>
      <c r="E6" s="5"/>
      <c r="F6" s="5"/>
      <c r="G6" s="5"/>
      <c r="H6" s="10"/>
    </row>
    <row r="7" ht="14" customHeight="1" spans="1:8">
      <c r="A7" s="5"/>
      <c r="B7" s="5" t="s">
        <v>12</v>
      </c>
      <c r="C7" s="6" t="s">
        <v>13</v>
      </c>
      <c r="D7" s="7">
        <f>D5*2</f>
        <v>4758</v>
      </c>
      <c r="E7" s="5"/>
      <c r="F7" s="5"/>
      <c r="G7" s="5"/>
      <c r="H7" s="10"/>
    </row>
    <row r="8" ht="14" customHeight="1" spans="1:8">
      <c r="A8" s="5">
        <v>3</v>
      </c>
      <c r="B8" s="5" t="s">
        <v>7</v>
      </c>
      <c r="C8" s="6" t="s">
        <v>14</v>
      </c>
      <c r="D8" s="7">
        <v>297</v>
      </c>
      <c r="E8" s="5"/>
      <c r="F8" s="5"/>
      <c r="G8" s="5"/>
      <c r="H8" s="10"/>
    </row>
    <row r="9" ht="14" customHeight="1" spans="1:8">
      <c r="A9" s="5"/>
      <c r="B9" s="5" t="s">
        <v>15</v>
      </c>
      <c r="C9" s="6" t="s">
        <v>16</v>
      </c>
      <c r="D9" s="7">
        <f>D8*2</f>
        <v>594</v>
      </c>
      <c r="E9" s="5"/>
      <c r="F9" s="5"/>
      <c r="G9" s="5"/>
      <c r="H9" s="10"/>
    </row>
    <row r="10" ht="14" customHeight="1" spans="1:8">
      <c r="A10" s="5">
        <v>4</v>
      </c>
      <c r="B10" s="5" t="s">
        <v>7</v>
      </c>
      <c r="C10" s="6" t="s">
        <v>17</v>
      </c>
      <c r="D10" s="7">
        <v>451</v>
      </c>
      <c r="E10" s="5"/>
      <c r="F10" s="5"/>
      <c r="G10" s="5"/>
      <c r="H10" s="10"/>
    </row>
    <row r="11" ht="14" customHeight="1" spans="1:8">
      <c r="A11" s="5"/>
      <c r="B11" s="5" t="s">
        <v>15</v>
      </c>
      <c r="C11" s="6" t="s">
        <v>18</v>
      </c>
      <c r="D11" s="7">
        <f>D10*2</f>
        <v>902</v>
      </c>
      <c r="E11" s="5"/>
      <c r="F11" s="5"/>
      <c r="G11" s="5"/>
      <c r="H11" s="10"/>
    </row>
    <row r="12" ht="14" customHeight="1" spans="1:8">
      <c r="A12" s="5"/>
      <c r="B12" s="5" t="s">
        <v>10</v>
      </c>
      <c r="C12" s="6" t="s">
        <v>19</v>
      </c>
      <c r="D12" s="7">
        <f>D10*9</f>
        <v>4059</v>
      </c>
      <c r="E12" s="5"/>
      <c r="F12" s="5"/>
      <c r="G12" s="5"/>
      <c r="H12" s="10"/>
    </row>
    <row r="13" ht="14" customHeight="1" spans="1:8">
      <c r="A13" s="5"/>
      <c r="B13" s="5" t="s">
        <v>12</v>
      </c>
      <c r="C13" s="6" t="s">
        <v>20</v>
      </c>
      <c r="D13" s="7">
        <f>D10*6</f>
        <v>2706</v>
      </c>
      <c r="E13" s="5"/>
      <c r="F13" s="5"/>
      <c r="G13" s="5"/>
      <c r="H13" s="10"/>
    </row>
    <row r="14" ht="14" customHeight="1" spans="1:8">
      <c r="A14" s="5">
        <v>5</v>
      </c>
      <c r="B14" s="5" t="s">
        <v>7</v>
      </c>
      <c r="C14" s="6" t="s">
        <v>17</v>
      </c>
      <c r="D14" s="7">
        <v>195</v>
      </c>
      <c r="E14" s="5"/>
      <c r="F14" s="5"/>
      <c r="G14" s="5"/>
      <c r="H14" s="10"/>
    </row>
    <row r="15" ht="14" customHeight="1" spans="1:8">
      <c r="A15" s="5"/>
      <c r="B15" s="5" t="s">
        <v>15</v>
      </c>
      <c r="C15" s="6" t="s">
        <v>18</v>
      </c>
      <c r="D15" s="7">
        <f>D14*2</f>
        <v>390</v>
      </c>
      <c r="E15" s="5"/>
      <c r="F15" s="5"/>
      <c r="G15" s="5"/>
      <c r="H15" s="10"/>
    </row>
    <row r="16" ht="14" customHeight="1" spans="1:8">
      <c r="A16" s="5"/>
      <c r="B16" s="5" t="s">
        <v>10</v>
      </c>
      <c r="C16" s="6" t="s">
        <v>19</v>
      </c>
      <c r="D16" s="7">
        <f>D14*9</f>
        <v>1755</v>
      </c>
      <c r="E16" s="5"/>
      <c r="F16" s="5"/>
      <c r="G16" s="5"/>
      <c r="H16" s="10"/>
    </row>
    <row r="17" ht="14" customHeight="1" spans="1:8">
      <c r="A17" s="5"/>
      <c r="B17" s="5" t="s">
        <v>12</v>
      </c>
      <c r="C17" s="6" t="s">
        <v>20</v>
      </c>
      <c r="D17" s="7">
        <f>D14*6</f>
        <v>1170</v>
      </c>
      <c r="E17" s="5"/>
      <c r="F17" s="5"/>
      <c r="G17" s="5"/>
      <c r="H17" s="10"/>
    </row>
    <row r="18" ht="14" customHeight="1" spans="1:8">
      <c r="A18" s="5">
        <v>6</v>
      </c>
      <c r="B18" s="5" t="s">
        <v>7</v>
      </c>
      <c r="C18" s="6" t="s">
        <v>21</v>
      </c>
      <c r="D18" s="7">
        <v>29</v>
      </c>
      <c r="E18" s="5"/>
      <c r="F18" s="5"/>
      <c r="G18" s="5"/>
      <c r="H18" s="10"/>
    </row>
    <row r="19" ht="14" customHeight="1" spans="1:8">
      <c r="A19" s="5"/>
      <c r="B19" s="5" t="s">
        <v>10</v>
      </c>
      <c r="C19" s="6" t="s">
        <v>22</v>
      </c>
      <c r="D19" s="7">
        <f>D18*17</f>
        <v>493</v>
      </c>
      <c r="E19" s="5"/>
      <c r="F19" s="5"/>
      <c r="G19" s="5"/>
      <c r="H19" s="10"/>
    </row>
    <row r="20" ht="14" customHeight="1" spans="1:8">
      <c r="A20" s="5"/>
      <c r="B20" s="5" t="s">
        <v>12</v>
      </c>
      <c r="C20" s="6" t="s">
        <v>23</v>
      </c>
      <c r="D20" s="7">
        <f>D18*6</f>
        <v>174</v>
      </c>
      <c r="E20" s="5"/>
      <c r="F20" s="5"/>
      <c r="G20" s="5"/>
      <c r="H20" s="10"/>
    </row>
    <row r="21" ht="14" customHeight="1" spans="1:8">
      <c r="A21" s="5">
        <v>7</v>
      </c>
      <c r="B21" s="5" t="s">
        <v>7</v>
      </c>
      <c r="C21" s="6" t="s">
        <v>21</v>
      </c>
      <c r="D21" s="7">
        <v>29</v>
      </c>
      <c r="E21" s="5"/>
      <c r="F21" s="5"/>
      <c r="G21" s="5"/>
      <c r="H21" s="10"/>
    </row>
    <row r="22" ht="14" customHeight="1" spans="1:8">
      <c r="A22" s="5"/>
      <c r="B22" s="5" t="s">
        <v>10</v>
      </c>
      <c r="C22" s="6" t="s">
        <v>22</v>
      </c>
      <c r="D22" s="7">
        <f>D21*17</f>
        <v>493</v>
      </c>
      <c r="E22" s="5"/>
      <c r="F22" s="5"/>
      <c r="G22" s="5"/>
      <c r="H22" s="10"/>
    </row>
    <row r="23" ht="14" customHeight="1" spans="1:8">
      <c r="A23" s="5"/>
      <c r="B23" s="5" t="s">
        <v>12</v>
      </c>
      <c r="C23" s="6" t="s">
        <v>23</v>
      </c>
      <c r="D23" s="7">
        <f>D21*6</f>
        <v>174</v>
      </c>
      <c r="E23" s="5"/>
      <c r="F23" s="5"/>
      <c r="G23" s="5"/>
      <c r="H23" s="10"/>
    </row>
    <row r="24" ht="14" customHeight="1" spans="1:8">
      <c r="A24" s="5">
        <v>8</v>
      </c>
      <c r="B24" s="5" t="s">
        <v>7</v>
      </c>
      <c r="C24" s="6" t="s">
        <v>24</v>
      </c>
      <c r="D24" s="7">
        <v>84</v>
      </c>
      <c r="E24" s="5"/>
      <c r="F24" s="5"/>
      <c r="G24" s="5"/>
      <c r="H24" s="10"/>
    </row>
    <row r="25" ht="14" customHeight="1" spans="1:7">
      <c r="A25" s="12"/>
      <c r="B25" s="5" t="s">
        <v>15</v>
      </c>
      <c r="C25" s="6" t="s">
        <v>25</v>
      </c>
      <c r="D25" s="7">
        <v>84</v>
      </c>
      <c r="E25" s="12"/>
      <c r="F25" s="12"/>
      <c r="G25" s="12"/>
    </row>
  </sheetData>
  <mergeCells count="2">
    <mergeCell ref="A2:A4"/>
    <mergeCell ref="H2:H2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周锐(YUTO-GROUP)</dc:creator>
  <cp:lastModifiedBy>口罩戴好 战胜病毒</cp:lastModifiedBy>
  <dcterms:created xsi:type="dcterms:W3CDTF">2022-07-02T07:58:00Z</dcterms:created>
  <dcterms:modified xsi:type="dcterms:W3CDTF">2022-07-14T08:38:04Z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F29DF816E42F4ADAB1403996528A8F9F</vt:lpwstr>
  </property>
  <property fmtid="{D5CDD505-2E9C-101B-9397-08002B2CF9AE}" pid="3" name="KSOProductBuildVer">
    <vt:lpwstr>2052-11.1.0.11830</vt:lpwstr>
  </property>
</Properties>
</file>